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13_ncr:1_{C9BB0B7B-A44A-45F2-A342-14ED8DD2DE0C}" xr6:coauthVersionLast="47" xr6:coauthVersionMax="47" xr10:uidLastSave="{00000000-0000-0000-0000-000000000000}"/>
  <bookViews>
    <workbookView xWindow="1950" yWindow="855" windowWidth="19800" windowHeight="15345" xr2:uid="{31FEB50D-64C1-4FE7-B769-6E4AA45192A1}"/>
  </bookViews>
  <sheets>
    <sheet name="Reporte_4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Reporte_4!$A$1:$P$39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[1]Dt1!$BX$3:$DR$999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8" i="1" l="1"/>
  <c r="E58" i="1"/>
  <c r="F58" i="1"/>
  <c r="G58" i="1"/>
  <c r="H58" i="1"/>
  <c r="I58" i="1"/>
  <c r="M58" i="1"/>
  <c r="L58" i="1"/>
  <c r="K58" i="1"/>
  <c r="J58" i="1"/>
  <c r="M44" i="1"/>
  <c r="L44" i="1"/>
  <c r="K44" i="1"/>
  <c r="J44" i="1"/>
</calcChain>
</file>

<file path=xl/sharedStrings.xml><?xml version="1.0" encoding="utf-8"?>
<sst xmlns="http://schemas.openxmlformats.org/spreadsheetml/2006/main" count="75" uniqueCount="54">
  <si>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</si>
  <si>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</si>
  <si>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</si>
  <si>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</si>
  <si>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</si>
  <si>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</si>
  <si>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</si>
  <si>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</si>
  <si>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</si>
  <si>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</si>
  <si>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</si>
  <si>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</si>
  <si>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</si>
  <si>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</si>
  <si>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</si>
  <si>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</si>
  <si>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</si>
  <si>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</si>
  <si>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</si>
  <si>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</si>
  <si>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</si>
  <si>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</si>
  <si>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</si>
  <si>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</si>
  <si>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</si>
  <si>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</si>
  <si>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</si>
  <si>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</si>
  <si>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</si>
  <si>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</si>
  <si>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</si>
  <si>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</si>
  <si>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</si>
  <si>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</si>
  <si>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</si>
  <si>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</si>
  <si>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</si>
  <si>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</si>
  <si>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</si>
  <si>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</si>
  <si>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</si>
  <si>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</si>
  <si>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</si>
  <si>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</si>
  <si>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</si>
  <si>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</si>
  <si>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 xml:space="preserve">Flete </t>
  </si>
  <si>
    <t>Seguro + Mermas</t>
  </si>
  <si>
    <t xml:space="preserve">   Total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</si>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</sst>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9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569E8BA7-4159-4972-B4AF-11ADDB9FC9B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0C0A79D-4227-42C7-8E76-37EE24183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2817" y="196012"/>
          <a:ext cx="231654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3/10.Octubre/RSF5%20-%2030.10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0.71290873571872937</v>
          </cell>
          <cell r="E59">
            <v>0.91094280638440783</v>
          </cell>
          <cell r="F59">
            <v>0.89928878135086099</v>
          </cell>
          <cell r="G59">
            <v>0.89346131875630397</v>
          </cell>
          <cell r="H59">
            <v>0.87774477208918977</v>
          </cell>
          <cell r="I59">
            <v>0.91579397351506353</v>
          </cell>
          <cell r="J59">
            <v>0.91395978533669242</v>
          </cell>
          <cell r="K59">
            <v>0.88339251646682204</v>
          </cell>
          <cell r="L59">
            <v>0.86227672056177018</v>
          </cell>
          <cell r="M59">
            <v>0.85810195644438514</v>
          </cell>
          <cell r="N59">
            <v>0.87280124585033203</v>
          </cell>
          <cell r="O59">
            <v>0.91554533708037045</v>
          </cell>
        </row>
        <row r="60">
          <cell r="B60" t="str">
            <v xml:space="preserve">Flete </v>
          </cell>
          <cell r="D60">
            <v>0.20503451972608566</v>
          </cell>
          <cell r="E60">
            <v>4.7561909516931462E-2</v>
          </cell>
          <cell r="F60">
            <v>5.8133713647657674E-2</v>
          </cell>
          <cell r="G60">
            <v>6.190785408815417E-2</v>
          </cell>
          <cell r="H60">
            <v>6.8986330793808712E-2</v>
          </cell>
          <cell r="I60">
            <v>4.8887180655275496E-2</v>
          </cell>
          <cell r="J60">
            <v>5.0715121553019306E-2</v>
          </cell>
          <cell r="K60">
            <v>7.1254401098329229E-2</v>
          </cell>
          <cell r="L60">
            <v>8.8099166252835051E-2</v>
          </cell>
          <cell r="M60">
            <v>9.0960520575782244E-2</v>
          </cell>
          <cell r="N60">
            <v>8.0453191552411235E-2</v>
          </cell>
          <cell r="O60">
            <v>4.6701403521467247E-2</v>
          </cell>
        </row>
        <row r="61">
          <cell r="B61" t="str">
            <v>Seguro + Mermas</v>
          </cell>
          <cell r="D61">
            <v>1.7257333202362524E-3</v>
          </cell>
          <cell r="E61">
            <v>1.7924038187355047E-3</v>
          </cell>
          <cell r="F61">
            <v>1.7903800656472301E-3</v>
          </cell>
          <cell r="G61">
            <v>1.7865403532191368E-3</v>
          </cell>
          <cell r="H61">
            <v>1.7703871623912073E-3</v>
          </cell>
          <cell r="I61">
            <v>4.9391675093521359E-4</v>
          </cell>
          <cell r="J61">
            <v>8.1032692178735781E-4</v>
          </cell>
          <cell r="K61">
            <v>8.0190341075472708E-4</v>
          </cell>
          <cell r="L61">
            <v>4.3907365970834763E-4</v>
          </cell>
          <cell r="M61">
            <v>4.384668643833173E-4</v>
          </cell>
          <cell r="N61">
            <v>3.4317159746498761E-4</v>
          </cell>
          <cell r="O61">
            <v>2.5980661996249612E-4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2.7465078820753368E-2</v>
          </cell>
          <cell r="E64">
            <v>1.4480576121079612E-2</v>
          </cell>
          <cell r="F64">
            <v>1.5101268424555418E-2</v>
          </cell>
          <cell r="G64">
            <v>1.5780285099156965E-2</v>
          </cell>
          <cell r="H64">
            <v>2.1851480335508006E-2</v>
          </cell>
          <cell r="I64">
            <v>1.381867554500148E-2</v>
          </cell>
          <cell r="J64">
            <v>1.3048568319639013E-2</v>
          </cell>
          <cell r="K64">
            <v>1.6173287008197992E-2</v>
          </cell>
          <cell r="L64">
            <v>1.9297278309190483E-2</v>
          </cell>
          <cell r="M64">
            <v>1.9738187309248173E-2</v>
          </cell>
          <cell r="N64">
            <v>2.177133505757621E-2</v>
          </cell>
          <cell r="O64">
            <v>1.9513042791629746E-2</v>
          </cell>
        </row>
        <row r="65">
          <cell r="B65" t="str">
            <v>Recepción, Almacenamiento y Despacho</v>
          </cell>
          <cell r="D65">
            <v>4.8465932414195417E-2</v>
          </cell>
          <cell r="E65">
            <v>1.9957753399784863E-2</v>
          </cell>
          <cell r="F65">
            <v>2.0409698982320812E-2</v>
          </cell>
          <cell r="G65">
            <v>2.1734731660852276E-2</v>
          </cell>
          <cell r="H65">
            <v>2.4219857240329174E-2</v>
          </cell>
          <cell r="I65">
            <v>1.6606253533723973E-2</v>
          </cell>
          <cell r="J65">
            <v>1.6494157610325039E-2</v>
          </cell>
          <cell r="K65">
            <v>2.3174179340504607E-2</v>
          </cell>
          <cell r="L65">
            <v>2.4983243962372153E-2</v>
          </cell>
          <cell r="M65">
            <v>2.5794669497408669E-2</v>
          </cell>
          <cell r="N65">
            <v>1.9391890046295327E-2</v>
          </cell>
          <cell r="O65">
            <v>1.3580409986569971E-2</v>
          </cell>
        </row>
        <row r="66">
          <cell r="B66" t="str">
            <v>Ley 27332 + OEFA</v>
          </cell>
          <cell r="D66">
            <v>4.4000000000000011E-3</v>
          </cell>
          <cell r="E66">
            <v>5.2645507590605937E-3</v>
          </cell>
          <cell r="F66">
            <v>5.2761575289581213E-3</v>
          </cell>
          <cell r="G66">
            <v>5.3292700423135464E-3</v>
          </cell>
          <cell r="H66">
            <v>5.4271723787731934E-3</v>
          </cell>
          <cell r="I66">
            <v>4.4000000000000003E-3</v>
          </cell>
          <cell r="J66">
            <v>4.972040258536866E-3</v>
          </cell>
          <cell r="K66">
            <v>5.2037126753914113E-3</v>
          </cell>
          <cell r="L66">
            <v>4.9045172541237123E-3</v>
          </cell>
          <cell r="M66">
            <v>4.9661993087926288E-3</v>
          </cell>
          <cell r="N66">
            <v>5.2391658959201831E-3</v>
          </cell>
          <cell r="O66">
            <v>4.4000000000000003E-3</v>
          </cell>
        </row>
      </sheetData>
      <sheetData sheetId="5"/>
      <sheetData sheetId="6"/>
      <sheetData sheetId="7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>Heating Oil  USGC Waterborne (USC/USG)</v>
          </cell>
          <cell r="CK3" t="str">
            <v>Diésel ULSD  Ex - RVO</v>
          </cell>
          <cell r="CL3" t="str">
            <v>Heating Oil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1C8B3-35DA-4FFA-977D-BAEA9DE0AE77}">
  <sheetPr>
    <tabColor rgb="FF002060"/>
  </sheetPr>
  <dimension ref="A1:R70"/>
  <sheetViews>
    <sheetView showGridLines="0" tabSelected="1" topLeftCell="A25" zoomScale="50" zoomScaleNormal="50" workbookViewId="0">
      <selection activeCell="T58" sqref="T58"/>
    </sheetView>
  </sheetViews>
  <sheetFormatPr baseColWidth="10" defaultColWidth="13.5703125" defaultRowHeight="15" x14ac:dyDescent="0.25"/>
  <cols>
    <col min="1" max="1" width="4.5703125" customWidth="1"/>
    <col min="2" max="2" width="19.42578125" customWidth="1"/>
    <col min="3" max="3" width="30.5703125" customWidth="1"/>
    <col min="4" max="4" width="16.140625" customWidth="1"/>
    <col min="5" max="5" width="0.42578125" hidden="1" customWidth="1"/>
    <col min="6" max="6" width="17.85546875" customWidth="1"/>
    <col min="7" max="8" width="14.42578125" customWidth="1"/>
    <col min="10" max="10" width="15.42578125" customWidth="1"/>
    <col min="11" max="11" width="14.42578125" customWidth="1"/>
    <col min="12" max="12" width="14" customWidth="1"/>
    <col min="13" max="13" width="15.42578125" customWidth="1"/>
    <col min="14" max="14" width="16.425781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20.42578125" customWidth="1"/>
    <col min="23" max="23" width="3.5703125" customWidth="1"/>
    <col min="24" max="24" width="2.5703125" customWidth="1"/>
    <col min="26" max="35" width="9.425781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51</v>
      </c>
      <c r="G5" s="13" t="s">
        <v>52</v>
      </c>
      <c r="H5" s="14">
        <v>45215</v>
      </c>
      <c r="I5" s="13" t="s">
        <v>53</v>
      </c>
      <c r="J5" s="15">
        <v>45226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45229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34.714376315257191</v>
      </c>
      <c r="E11" s="37">
        <v>99.311246031958675</v>
      </c>
      <c r="F11" s="37">
        <v>95.869739781958685</v>
      </c>
      <c r="G11" s="37">
        <v>89.441782290388616</v>
      </c>
      <c r="H11" s="37">
        <v>78.852532290388623</v>
      </c>
      <c r="I11" s="37">
        <v>119.99001000000001</v>
      </c>
      <c r="J11" s="37">
        <v>120.56352</v>
      </c>
      <c r="K11" s="37">
        <v>82.940819999999988</v>
      </c>
      <c r="L11" s="37">
        <v>75.096000000000004</v>
      </c>
      <c r="M11" s="37">
        <v>72.381552980132483</v>
      </c>
      <c r="N11" s="37">
        <v>100.04504999999997</v>
      </c>
      <c r="O11" s="37">
        <v>150.2514205954682</v>
      </c>
    </row>
    <row r="12" spans="1:15" s="35" customFormat="1" ht="24" customHeight="1" x14ac:dyDescent="0.25">
      <c r="B12" s="38" t="s">
        <v>18</v>
      </c>
      <c r="C12" s="38"/>
      <c r="D12" s="37">
        <v>29.9515125</v>
      </c>
      <c r="E12" s="37">
        <v>96.962701499999994</v>
      </c>
      <c r="F12" s="37">
        <v>93.521195250000005</v>
      </c>
      <c r="G12" s="37">
        <v>85.819183333333328</v>
      </c>
      <c r="H12" s="37">
        <v>85.819183333333328</v>
      </c>
      <c r="I12" s="37">
        <v>119.99001000000001</v>
      </c>
      <c r="J12" s="39">
        <v>120.56352</v>
      </c>
      <c r="K12" s="39">
        <v>82.574519999999993</v>
      </c>
      <c r="L12" s="37">
        <v>75.096000000000004</v>
      </c>
      <c r="M12" s="37">
        <v>75.096000000000004</v>
      </c>
      <c r="N12" s="37">
        <v>100.04504999999997</v>
      </c>
      <c r="O12" s="37">
        <v>150.2514205954682</v>
      </c>
    </row>
    <row r="13" spans="1:15" s="35" customFormat="1" ht="24" customHeight="1" x14ac:dyDescent="0.25">
      <c r="B13" s="38" t="s">
        <v>19</v>
      </c>
      <c r="C13" s="38"/>
      <c r="D13" s="40"/>
      <c r="E13" s="37">
        <v>2.3485445319586762</v>
      </c>
      <c r="F13" s="37">
        <v>2.3485445319586762</v>
      </c>
      <c r="G13" s="37">
        <v>3.6225989570552857</v>
      </c>
      <c r="H13" s="37">
        <v>-6.9666510429447062</v>
      </c>
      <c r="I13" s="40"/>
      <c r="J13" s="39"/>
      <c r="K13" s="39">
        <v>0.36630000000000001</v>
      </c>
      <c r="L13" s="37"/>
      <c r="M13" s="37">
        <v>-2.7144470198675155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4.7628638152571892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9.9839504255949443</v>
      </c>
      <c r="E15" s="37">
        <v>5.1852130174158271</v>
      </c>
      <c r="F15" s="37">
        <v>6.1974130174158271</v>
      </c>
      <c r="G15" s="37">
        <v>6.1974130174158271</v>
      </c>
      <c r="H15" s="37">
        <v>6.1974130174158271</v>
      </c>
      <c r="I15" s="37">
        <v>6.4053416656402868</v>
      </c>
      <c r="J15" s="39">
        <v>6.6900028532517988</v>
      </c>
      <c r="K15" s="39">
        <v>6.6900028532517988</v>
      </c>
      <c r="L15" s="37">
        <v>7.672589125</v>
      </c>
      <c r="M15" s="37">
        <v>7.672589125</v>
      </c>
      <c r="N15" s="37">
        <v>9.2219661804891491</v>
      </c>
      <c r="O15" s="37">
        <v>7.6642323855630954</v>
      </c>
    </row>
    <row r="16" spans="1:15" s="35" customFormat="1" ht="31.5" customHeight="1" x14ac:dyDescent="0.25">
      <c r="B16" s="38" t="s">
        <v>22</v>
      </c>
      <c r="C16" s="38"/>
      <c r="D16" s="37">
        <v>5.3191008821614046E-2</v>
      </c>
      <c r="E16" s="37">
        <v>0.10658638823036201</v>
      </c>
      <c r="F16" s="37">
        <v>0.10410849585536201</v>
      </c>
      <c r="G16" s="37">
        <v>9.7551979213960541E-2</v>
      </c>
      <c r="H16" s="37">
        <v>8.675094421396054E-2</v>
      </c>
      <c r="I16" s="37">
        <v>4.9546977852930996E-2</v>
      </c>
      <c r="J16" s="39">
        <v>5.2173944369833233E-2</v>
      </c>
      <c r="K16" s="39">
        <v>3.6748637369833234E-2</v>
      </c>
      <c r="L16" s="37">
        <v>3.2445286937000002E-2</v>
      </c>
      <c r="M16" s="37">
        <v>3.138122370521193E-2</v>
      </c>
      <c r="N16" s="37">
        <v>1.8575392750683151E-2</v>
      </c>
      <c r="O16" s="37">
        <v>3.7899756715447507E-2</v>
      </c>
    </row>
    <row r="17" spans="1:18" s="35" customFormat="1" ht="24" customHeight="1" x14ac:dyDescent="0.25">
      <c r="B17" s="38" t="s">
        <v>23</v>
      </c>
      <c r="C17" s="38"/>
      <c r="D17" s="37">
        <v>3.0841845451187976E-2</v>
      </c>
      <c r="E17" s="37">
        <v>8.8821990191968334E-2</v>
      </c>
      <c r="F17" s="37">
        <v>8.6757079879468332E-2</v>
      </c>
      <c r="G17" s="37">
        <v>8.1293316011633768E-2</v>
      </c>
      <c r="H17" s="37">
        <v>7.2292453511633784E-2</v>
      </c>
      <c r="I17" s="37">
        <v>1.5167442199876837E-2</v>
      </c>
      <c r="J17" s="39">
        <v>5.4719014826898268E-2</v>
      </c>
      <c r="K17" s="39">
        <v>3.854125382689827E-2</v>
      </c>
      <c r="L17" s="37">
        <v>5.7938012387500001E-3</v>
      </c>
      <c r="M17" s="37">
        <v>5.6037899473592731E-3</v>
      </c>
      <c r="N17" s="37">
        <v>2.0760733074292933E-2</v>
      </c>
      <c r="O17" s="37">
        <v>4.7374695894309383E-3</v>
      </c>
    </row>
    <row r="18" spans="1:18" s="35" customFormat="1" ht="24" customHeight="1" x14ac:dyDescent="0.25">
      <c r="B18" s="42" t="s">
        <v>24</v>
      </c>
      <c r="C18" s="38"/>
      <c r="D18" s="37">
        <v>44.782359595124937</v>
      </c>
      <c r="E18" s="37">
        <v>104.69186742779685</v>
      </c>
      <c r="F18" s="37">
        <v>102.25801837510933</v>
      </c>
      <c r="G18" s="37">
        <v>95.818040603030042</v>
      </c>
      <c r="H18" s="37">
        <v>85.208988705530047</v>
      </c>
      <c r="I18" s="37">
        <v>126.46006608569311</v>
      </c>
      <c r="J18" s="37">
        <v>127.36041581244852</v>
      </c>
      <c r="K18" s="37">
        <v>89.706112744448518</v>
      </c>
      <c r="L18" s="37">
        <v>82.806828213175763</v>
      </c>
      <c r="M18" s="37">
        <v>80.091127118785053</v>
      </c>
      <c r="N18" s="37">
        <v>109.3063523063141</v>
      </c>
      <c r="O18" s="37">
        <v>157.95829020733618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1.3373844840751112</v>
      </c>
      <c r="E20" s="37">
        <v>1.5786765620916352</v>
      </c>
      <c r="F20" s="37">
        <v>1.6098885077437544</v>
      </c>
      <c r="G20" s="37">
        <v>1.579717884467287</v>
      </c>
      <c r="H20" s="37">
        <v>1.9630359684709742</v>
      </c>
      <c r="I20" s="37">
        <v>1.8105633633591602</v>
      </c>
      <c r="J20" s="39">
        <v>1.7212806874173598</v>
      </c>
      <c r="K20" s="39">
        <v>1.5184933781422503</v>
      </c>
      <c r="L20" s="37">
        <v>1.6806071384634547</v>
      </c>
      <c r="M20" s="37">
        <v>1.6649311188800677</v>
      </c>
      <c r="N20" s="37">
        <v>2.4955444492748438</v>
      </c>
      <c r="O20" s="37">
        <v>3.2023126336180101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2.1757999999999997</v>
      </c>
      <c r="F21" s="37">
        <v>2.1757999999999997</v>
      </c>
      <c r="G21" s="37">
        <v>2.1757999999999997</v>
      </c>
      <c r="H21" s="37">
        <v>2.1757999999999997</v>
      </c>
      <c r="I21" s="37">
        <v>2.1757999999999997</v>
      </c>
      <c r="J21" s="39">
        <v>2.1757999999999997</v>
      </c>
      <c r="K21" s="39">
        <v>2.1757999999999997</v>
      </c>
      <c r="L21" s="37">
        <v>2.1757999999999997</v>
      </c>
      <c r="M21" s="37">
        <v>2.1757999999999997</v>
      </c>
      <c r="N21" s="37">
        <v>2.2227999999999999</v>
      </c>
      <c r="O21" s="37">
        <v>2.2286999999999999</v>
      </c>
    </row>
    <row r="22" spans="1:18" s="35" customFormat="1" ht="24" customHeight="1" x14ac:dyDescent="0.25">
      <c r="B22" s="38" t="s">
        <v>28</v>
      </c>
      <c r="C22" s="38"/>
      <c r="D22" s="37">
        <v>0.21425358974335099</v>
      </c>
      <c r="E22" s="37">
        <v>0.57394283375039168</v>
      </c>
      <c r="F22" s="37">
        <v>0.56247098800678585</v>
      </c>
      <c r="G22" s="37">
        <v>0.53349753468321059</v>
      </c>
      <c r="H22" s="37">
        <v>0.48755207533065642</v>
      </c>
      <c r="I22" s="37">
        <v>0.57650089350726208</v>
      </c>
      <c r="J22" s="39">
        <v>0.65587861169415163</v>
      </c>
      <c r="K22" s="39">
        <v>0.48857126169414095</v>
      </c>
      <c r="L22" s="37">
        <v>0.4271362300906395</v>
      </c>
      <c r="M22" s="37">
        <v>0.4189026906181727</v>
      </c>
      <c r="N22" s="37">
        <v>0.60054063454615081</v>
      </c>
      <c r="O22" s="37">
        <v>0.72209012906809822</v>
      </c>
    </row>
    <row r="23" spans="1:18" s="45" customFormat="1" ht="30" customHeight="1" x14ac:dyDescent="0.25">
      <c r="B23" s="46" t="s">
        <v>29</v>
      </c>
      <c r="C23" s="43"/>
      <c r="D23" s="44">
        <v>48.693997668943396</v>
      </c>
      <c r="E23" s="44">
        <v>109.02028682363887</v>
      </c>
      <c r="F23" s="44">
        <v>106.60617787085985</v>
      </c>
      <c r="G23" s="44">
        <v>100.10705602218053</v>
      </c>
      <c r="H23" s="44">
        <v>89.835376749331672</v>
      </c>
      <c r="I23" s="44">
        <v>131.02293034255956</v>
      </c>
      <c r="J23" s="44">
        <v>131.91337511156004</v>
      </c>
      <c r="K23" s="44">
        <v>93.888977384284914</v>
      </c>
      <c r="L23" s="44">
        <v>87.090371581729855</v>
      </c>
      <c r="M23" s="44">
        <v>84.350760928283279</v>
      </c>
      <c r="N23" s="44">
        <v>114.6252373901351</v>
      </c>
      <c r="O23" s="44">
        <v>164.11139297002231</v>
      </c>
    </row>
    <row r="24" spans="1:18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8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8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8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8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8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8" t="s">
        <v>43</v>
      </c>
      <c r="C44" s="59">
        <v>45229</v>
      </c>
      <c r="D44" s="31" t="s">
        <v>5</v>
      </c>
      <c r="E44" s="31" t="s">
        <v>6</v>
      </c>
      <c r="F44" s="31" t="s">
        <v>44</v>
      </c>
      <c r="G44" s="31" t="s">
        <v>45</v>
      </c>
      <c r="H44" s="31" t="s">
        <v>9</v>
      </c>
      <c r="I44" s="31" t="s">
        <v>10</v>
      </c>
      <c r="J44" s="32" t="str">
        <f>+J10</f>
        <v>Diésel 2
Bajo Azufre</v>
      </c>
      <c r="K44" s="32" t="str">
        <f>+K10</f>
        <v>Diésel 2
Alto Azufre</v>
      </c>
      <c r="L44" s="32" t="str">
        <f>+L10</f>
        <v>Petróleo Industrial 6 (3%S)</v>
      </c>
      <c r="M44" s="32" t="str">
        <f>+M10</f>
        <v>Petróleo Industrial 500 (3%S)</v>
      </c>
      <c r="N44" s="60" t="s">
        <v>15</v>
      </c>
      <c r="O44" s="60" t="s">
        <v>16</v>
      </c>
    </row>
    <row r="45" spans="1:18" ht="18.75" x14ac:dyDescent="0.25">
      <c r="B45" s="61" t="s">
        <v>17</v>
      </c>
      <c r="C45" s="61"/>
      <c r="D45" s="62">
        <v>34.714376315257191</v>
      </c>
      <c r="E45" s="62">
        <v>99.311246031958675</v>
      </c>
      <c r="F45" s="62">
        <v>95.869739781958685</v>
      </c>
      <c r="G45" s="62">
        <v>89.441782290388616</v>
      </c>
      <c r="H45" s="62">
        <v>78.852532290388623</v>
      </c>
      <c r="I45" s="62">
        <v>119.99001000000001</v>
      </c>
      <c r="J45" s="62">
        <v>120.56352</v>
      </c>
      <c r="K45" s="62">
        <v>82.940819999999988</v>
      </c>
      <c r="L45" s="62">
        <v>75.096000000000004</v>
      </c>
      <c r="M45" s="62">
        <v>72.381552980132483</v>
      </c>
      <c r="N45" s="62">
        <v>100.04504999999997</v>
      </c>
      <c r="O45" s="62">
        <v>150.2514205954682</v>
      </c>
    </row>
    <row r="46" spans="1:18" ht="18.75" x14ac:dyDescent="0.25">
      <c r="B46" s="63" t="s">
        <v>46</v>
      </c>
      <c r="C46" s="63"/>
      <c r="D46" s="62">
        <v>9.9839504255949443</v>
      </c>
      <c r="E46" s="62">
        <v>5.1852130174158271</v>
      </c>
      <c r="F46" s="62">
        <v>6.1974130174158271</v>
      </c>
      <c r="G46" s="62">
        <v>6.1974130174158271</v>
      </c>
      <c r="H46" s="62">
        <v>6.1974130174158271</v>
      </c>
      <c r="I46" s="62">
        <v>6.4053416656402868</v>
      </c>
      <c r="J46" s="62">
        <v>6.6900028532517988</v>
      </c>
      <c r="K46" s="62">
        <v>6.6900028532517988</v>
      </c>
      <c r="L46" s="62">
        <v>7.672589125</v>
      </c>
      <c r="M46" s="62">
        <v>7.672589125</v>
      </c>
      <c r="N46" s="62">
        <v>9.2219661804891491</v>
      </c>
      <c r="O46" s="62">
        <v>7.6642323855630954</v>
      </c>
    </row>
    <row r="47" spans="1:18" ht="18.75" x14ac:dyDescent="0.25">
      <c r="B47" s="63" t="s">
        <v>47</v>
      </c>
      <c r="C47" s="63"/>
      <c r="D47" s="62">
        <v>8.4032854272802021E-2</v>
      </c>
      <c r="E47" s="62">
        <v>0.19540837842233033</v>
      </c>
      <c r="F47" s="62">
        <v>0.19086557573483035</v>
      </c>
      <c r="G47" s="62">
        <v>0.17884529522559431</v>
      </c>
      <c r="H47" s="62">
        <v>0.15904339772559434</v>
      </c>
      <c r="I47" s="62">
        <v>6.4714420052807836E-2</v>
      </c>
      <c r="J47" s="62">
        <v>0.1068929591967315</v>
      </c>
      <c r="K47" s="62">
        <v>7.5289891196731504E-2</v>
      </c>
      <c r="L47" s="62">
        <v>3.8239088175750002E-2</v>
      </c>
      <c r="M47" s="62">
        <v>3.6985013652571203E-2</v>
      </c>
      <c r="N47" s="62">
        <v>3.9336125824976087E-2</v>
      </c>
      <c r="O47" s="62">
        <v>4.2637226304878442E-2</v>
      </c>
    </row>
    <row r="48" spans="1:18" ht="18.75" x14ac:dyDescent="0.25">
      <c r="B48" s="64" t="s">
        <v>24</v>
      </c>
      <c r="C48" s="64"/>
      <c r="D48" s="62">
        <v>44.782359595124937</v>
      </c>
      <c r="E48" s="62">
        <v>104.69186742779685</v>
      </c>
      <c r="F48" s="62">
        <v>102.25801837510933</v>
      </c>
      <c r="G48" s="62">
        <v>95.818040603030042</v>
      </c>
      <c r="H48" s="62">
        <v>85.208988705530047</v>
      </c>
      <c r="I48" s="62">
        <v>126.46006608569311</v>
      </c>
      <c r="J48" s="62">
        <v>127.36041581244852</v>
      </c>
      <c r="K48" s="62">
        <v>89.706112744448518</v>
      </c>
      <c r="L48" s="62">
        <v>82.806828213175763</v>
      </c>
      <c r="M48" s="62">
        <v>80.091127118785053</v>
      </c>
      <c r="N48" s="62">
        <v>109.3063523063141</v>
      </c>
      <c r="O48" s="62">
        <v>157.95829020733618</v>
      </c>
    </row>
    <row r="49" spans="2:18" ht="18.75" x14ac:dyDescent="0.25">
      <c r="B49" s="63" t="s">
        <v>25</v>
      </c>
      <c r="C49" s="63"/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</row>
    <row r="50" spans="2:18" ht="18.75" x14ac:dyDescent="0.25">
      <c r="B50" s="64" t="s">
        <v>26</v>
      </c>
      <c r="C50" s="64"/>
      <c r="D50" s="62">
        <v>1.3373844840751112</v>
      </c>
      <c r="E50" s="62">
        <v>1.5786765620916352</v>
      </c>
      <c r="F50" s="62">
        <v>1.6098885077437544</v>
      </c>
      <c r="G50" s="62">
        <v>1.579717884467287</v>
      </c>
      <c r="H50" s="62">
        <v>1.9630359684709742</v>
      </c>
      <c r="I50" s="62">
        <v>1.8105633633591602</v>
      </c>
      <c r="J50" s="62">
        <v>1.7212806874173598</v>
      </c>
      <c r="K50" s="62">
        <v>1.5184933781422503</v>
      </c>
      <c r="L50" s="62">
        <v>1.6806071384634547</v>
      </c>
      <c r="M50" s="62">
        <v>1.6649311188800677</v>
      </c>
      <c r="N50" s="62">
        <v>2.4955444492748438</v>
      </c>
      <c r="O50" s="62">
        <v>3.2023126336180101</v>
      </c>
    </row>
    <row r="51" spans="2:18" ht="18.75" x14ac:dyDescent="0.25">
      <c r="B51" s="64" t="s">
        <v>27</v>
      </c>
      <c r="C51" s="64"/>
      <c r="D51" s="62">
        <v>2.36</v>
      </c>
      <c r="E51" s="62">
        <v>2.1757999999999997</v>
      </c>
      <c r="F51" s="62">
        <v>2.1757999999999997</v>
      </c>
      <c r="G51" s="62">
        <v>2.1757999999999997</v>
      </c>
      <c r="H51" s="62">
        <v>2.1757999999999997</v>
      </c>
      <c r="I51" s="62">
        <v>2.1757999999999997</v>
      </c>
      <c r="J51" s="62">
        <v>2.1757999999999997</v>
      </c>
      <c r="K51" s="62">
        <v>2.1757999999999997</v>
      </c>
      <c r="L51" s="62">
        <v>2.1757999999999997</v>
      </c>
      <c r="M51" s="62">
        <v>2.1757999999999997</v>
      </c>
      <c r="N51" s="62">
        <v>2.2227999999999999</v>
      </c>
      <c r="O51" s="62">
        <v>2.2286999999999999</v>
      </c>
    </row>
    <row r="52" spans="2:18" ht="18.75" x14ac:dyDescent="0.25">
      <c r="B52" s="64" t="s">
        <v>28</v>
      </c>
      <c r="C52" s="64"/>
      <c r="D52" s="62">
        <v>0.21425358974335099</v>
      </c>
      <c r="E52" s="62">
        <v>0.57394283375039168</v>
      </c>
      <c r="F52" s="62">
        <v>0.56247098800678585</v>
      </c>
      <c r="G52" s="62">
        <v>0.53349753468321059</v>
      </c>
      <c r="H52" s="62">
        <v>0.48755207533065642</v>
      </c>
      <c r="I52" s="62">
        <v>0.57650089350726208</v>
      </c>
      <c r="J52" s="62">
        <v>0.65587861169415163</v>
      </c>
      <c r="K52" s="62">
        <v>0.48857126169414095</v>
      </c>
      <c r="L52" s="62">
        <v>0.4271362300906395</v>
      </c>
      <c r="M52" s="62">
        <v>0.4189026906181727</v>
      </c>
      <c r="N52" s="62">
        <v>0.60054063454615081</v>
      </c>
      <c r="O52" s="62">
        <v>0.72209012906809822</v>
      </c>
    </row>
    <row r="53" spans="2:18" ht="18.75" x14ac:dyDescent="0.25">
      <c r="B53" s="65"/>
      <c r="C53" s="65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</row>
    <row r="54" spans="2:18" ht="18.75" x14ac:dyDescent="0.25">
      <c r="B54" s="66" t="s">
        <v>48</v>
      </c>
      <c r="C54" s="66"/>
      <c r="D54" s="67">
        <v>48.693997668943396</v>
      </c>
      <c r="E54" s="67">
        <v>109.02028682363887</v>
      </c>
      <c r="F54" s="67">
        <v>106.60617787085985</v>
      </c>
      <c r="G54" s="67">
        <v>100.10705602218053</v>
      </c>
      <c r="H54" s="67">
        <v>89.835376749331672</v>
      </c>
      <c r="I54" s="67">
        <v>131.02293034255956</v>
      </c>
      <c r="J54" s="67">
        <v>131.91337511156004</v>
      </c>
      <c r="K54" s="67">
        <v>93.888977384284914</v>
      </c>
      <c r="L54" s="67">
        <v>87.090371581729855</v>
      </c>
      <c r="M54" s="67">
        <v>84.350760928283279</v>
      </c>
      <c r="N54" s="67">
        <v>114.6252373901351</v>
      </c>
      <c r="O54" s="67">
        <v>164.11139297002231</v>
      </c>
    </row>
    <row r="56" spans="2:18" ht="21" x14ac:dyDescent="0.35">
      <c r="C56" s="68"/>
      <c r="D56" s="68"/>
    </row>
    <row r="58" spans="2:18" ht="55.5" customHeight="1" x14ac:dyDescent="0.25">
      <c r="B58" s="58"/>
      <c r="C58" s="59"/>
      <c r="D58" s="32" t="str">
        <f t="shared" ref="D58:I58" si="0">+D44</f>
        <v>GLP                    70/30</v>
      </c>
      <c r="E58" s="32" t="str">
        <f t="shared" si="0"/>
        <v>Gasolina 97</v>
      </c>
      <c r="F58" s="32" t="str">
        <f t="shared" si="0"/>
        <v>Gasolina 95</v>
      </c>
      <c r="G58" s="32" t="str">
        <f t="shared" si="0"/>
        <v>Gasolina 90</v>
      </c>
      <c r="H58" s="32" t="str">
        <f t="shared" si="0"/>
        <v>Gasolina 84</v>
      </c>
      <c r="I58" s="32" t="str">
        <f t="shared" si="0"/>
        <v>Turbo</v>
      </c>
      <c r="J58" s="32" t="str">
        <f>+J44</f>
        <v>Diésel 2
Bajo Azufre</v>
      </c>
      <c r="K58" s="32" t="str">
        <f>+K44</f>
        <v>Diésel 2
Alto Azufre</v>
      </c>
      <c r="L58" s="32" t="str">
        <f>+L44</f>
        <v>Petróleo Industrial 6 (3%S)</v>
      </c>
      <c r="M58" s="32" t="str">
        <f>+M44</f>
        <v>Petróleo Industrial 500 (3%S)</v>
      </c>
      <c r="N58" s="60" t="s">
        <v>49</v>
      </c>
      <c r="O58" s="60" t="s">
        <v>16</v>
      </c>
      <c r="P58" s="69"/>
      <c r="Q58" s="69"/>
      <c r="R58" s="69"/>
    </row>
    <row r="59" spans="2:18" ht="18.75" x14ac:dyDescent="0.25">
      <c r="B59" s="61" t="s">
        <v>17</v>
      </c>
      <c r="C59" s="61"/>
      <c r="D59" s="70">
        <v>0.71290873571872937</v>
      </c>
      <c r="E59" s="70">
        <v>0.91094280638440783</v>
      </c>
      <c r="F59" s="70">
        <v>0.89928878135086099</v>
      </c>
      <c r="G59" s="70">
        <v>0.89346131875630397</v>
      </c>
      <c r="H59" s="70">
        <v>0.87774477208918977</v>
      </c>
      <c r="I59" s="70">
        <v>0.91579397351506353</v>
      </c>
      <c r="J59" s="70">
        <v>0.91395978533669242</v>
      </c>
      <c r="K59" s="70">
        <v>0.88339251646682204</v>
      </c>
      <c r="L59" s="70">
        <v>0.86227672056177018</v>
      </c>
      <c r="M59" s="70">
        <v>0.85810195644438514</v>
      </c>
      <c r="N59" s="70">
        <v>0.87280124585033203</v>
      </c>
      <c r="O59" s="70">
        <v>0.91554533708037045</v>
      </c>
    </row>
    <row r="60" spans="2:18" ht="18.75" x14ac:dyDescent="0.25">
      <c r="B60" s="63" t="s">
        <v>46</v>
      </c>
      <c r="C60" s="63"/>
      <c r="D60" s="71">
        <v>0.20503451972608566</v>
      </c>
      <c r="E60" s="71">
        <v>4.7561909516931462E-2</v>
      </c>
      <c r="F60" s="71">
        <v>5.8133713647657674E-2</v>
      </c>
      <c r="G60" s="71">
        <v>6.190785408815417E-2</v>
      </c>
      <c r="H60" s="71">
        <v>6.8986330793808712E-2</v>
      </c>
      <c r="I60" s="71">
        <v>4.8887180655275496E-2</v>
      </c>
      <c r="J60" s="71">
        <v>5.0715121553019306E-2</v>
      </c>
      <c r="K60" s="71">
        <v>7.1254401098329229E-2</v>
      </c>
      <c r="L60" s="71">
        <v>8.8099166252835051E-2</v>
      </c>
      <c r="M60" s="71">
        <v>9.0960520575782244E-2</v>
      </c>
      <c r="N60" s="71">
        <v>8.0453191552411235E-2</v>
      </c>
      <c r="O60" s="71">
        <v>4.6701403521467247E-2</v>
      </c>
    </row>
    <row r="61" spans="2:18" ht="18.75" x14ac:dyDescent="0.25">
      <c r="B61" s="63" t="s">
        <v>47</v>
      </c>
      <c r="C61" s="63"/>
      <c r="D61" s="71">
        <v>1.7257333202362524E-3</v>
      </c>
      <c r="E61" s="71">
        <v>1.7924038187355047E-3</v>
      </c>
      <c r="F61" s="71">
        <v>1.7903800656472301E-3</v>
      </c>
      <c r="G61" s="71">
        <v>1.7865403532191368E-3</v>
      </c>
      <c r="H61" s="71">
        <v>1.7703871623912073E-3</v>
      </c>
      <c r="I61" s="71">
        <v>4.9391675093521359E-4</v>
      </c>
      <c r="J61" s="71">
        <v>8.1032692178735781E-4</v>
      </c>
      <c r="K61" s="71">
        <v>8.0190341075472708E-4</v>
      </c>
      <c r="L61" s="71">
        <v>4.3907365970834763E-4</v>
      </c>
      <c r="M61" s="71">
        <v>4.384668643833173E-4</v>
      </c>
      <c r="N61" s="71">
        <v>3.4317159746498761E-4</v>
      </c>
      <c r="O61" s="71">
        <v>2.5980661996249612E-4</v>
      </c>
    </row>
    <row r="62" spans="2:18" ht="18.75" x14ac:dyDescent="0.25">
      <c r="B62" s="64" t="s">
        <v>24</v>
      </c>
      <c r="C62" s="64"/>
      <c r="D62" s="71">
        <v>0.91966898876505132</v>
      </c>
      <c r="E62" s="71">
        <v>0.96029711972007503</v>
      </c>
      <c r="F62" s="71">
        <v>0.95921287506416586</v>
      </c>
      <c r="G62" s="71">
        <v>0.95715571319767734</v>
      </c>
      <c r="H62" s="71">
        <v>0.94850149004538964</v>
      </c>
      <c r="I62" s="71">
        <v>0.9651750709212743</v>
      </c>
      <c r="J62" s="71">
        <v>0.96548523381149898</v>
      </c>
      <c r="K62" s="71">
        <v>0.95544882097590589</v>
      </c>
      <c r="L62" s="71">
        <v>0.95081496047431369</v>
      </c>
      <c r="M62" s="71">
        <v>0.94950094388455075</v>
      </c>
      <c r="N62" s="71">
        <v>0.95359760900020818</v>
      </c>
      <c r="O62" s="71">
        <v>0.96250654722180018</v>
      </c>
    </row>
    <row r="63" spans="2:18" ht="18.75" x14ac:dyDescent="0.25">
      <c r="B63" s="63" t="s">
        <v>50</v>
      </c>
      <c r="C63" s="63"/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</row>
    <row r="64" spans="2:18" ht="18.75" x14ac:dyDescent="0.25">
      <c r="B64" s="64" t="s">
        <v>26</v>
      </c>
      <c r="C64" s="64"/>
      <c r="D64" s="71">
        <v>2.7465078820753368E-2</v>
      </c>
      <c r="E64" s="71">
        <v>1.4480576121079612E-2</v>
      </c>
      <c r="F64" s="71">
        <v>1.5101268424555418E-2</v>
      </c>
      <c r="G64" s="71">
        <v>1.5780285099156965E-2</v>
      </c>
      <c r="H64" s="71">
        <v>2.1851480335508006E-2</v>
      </c>
      <c r="I64" s="71">
        <v>1.381867554500148E-2</v>
      </c>
      <c r="J64" s="71">
        <v>1.3048568319639013E-2</v>
      </c>
      <c r="K64" s="71">
        <v>1.6173287008197992E-2</v>
      </c>
      <c r="L64" s="71">
        <v>1.9297278309190483E-2</v>
      </c>
      <c r="M64" s="71">
        <v>1.9738187309248173E-2</v>
      </c>
      <c r="N64" s="71">
        <v>2.177133505757621E-2</v>
      </c>
      <c r="O64" s="71">
        <v>1.9513042791629746E-2</v>
      </c>
    </row>
    <row r="65" spans="2:15" ht="18.75" x14ac:dyDescent="0.25">
      <c r="B65" s="64" t="s">
        <v>27</v>
      </c>
      <c r="C65" s="64"/>
      <c r="D65" s="71">
        <v>4.8465932414195417E-2</v>
      </c>
      <c r="E65" s="71">
        <v>1.9957753399784863E-2</v>
      </c>
      <c r="F65" s="71">
        <v>2.0409698982320812E-2</v>
      </c>
      <c r="G65" s="71">
        <v>2.1734731660852276E-2</v>
      </c>
      <c r="H65" s="71">
        <v>2.4219857240329174E-2</v>
      </c>
      <c r="I65" s="71">
        <v>1.6606253533723973E-2</v>
      </c>
      <c r="J65" s="71">
        <v>1.6494157610325039E-2</v>
      </c>
      <c r="K65" s="71">
        <v>2.3174179340504607E-2</v>
      </c>
      <c r="L65" s="71">
        <v>2.4983243962372153E-2</v>
      </c>
      <c r="M65" s="71">
        <v>2.5794669497408669E-2</v>
      </c>
      <c r="N65" s="71">
        <v>1.9391890046295327E-2</v>
      </c>
      <c r="O65" s="71">
        <v>1.3580409986569971E-2</v>
      </c>
    </row>
    <row r="66" spans="2:15" ht="18.75" x14ac:dyDescent="0.25">
      <c r="B66" s="64" t="s">
        <v>28</v>
      </c>
      <c r="C66" s="64"/>
      <c r="D66" s="71">
        <v>4.4000000000000011E-3</v>
      </c>
      <c r="E66" s="71">
        <v>5.2645507590605937E-3</v>
      </c>
      <c r="F66" s="71">
        <v>5.2761575289581213E-3</v>
      </c>
      <c r="G66" s="71">
        <v>5.3292700423135464E-3</v>
      </c>
      <c r="H66" s="71">
        <v>5.4271723787731934E-3</v>
      </c>
      <c r="I66" s="71">
        <v>4.4000000000000003E-3</v>
      </c>
      <c r="J66" s="71">
        <v>4.972040258536866E-3</v>
      </c>
      <c r="K66" s="71">
        <v>5.2037126753914113E-3</v>
      </c>
      <c r="L66" s="71">
        <v>4.9045172541237123E-3</v>
      </c>
      <c r="M66" s="71">
        <v>4.9661993087926288E-3</v>
      </c>
      <c r="N66" s="71">
        <v>5.2391658959201831E-3</v>
      </c>
      <c r="O66" s="71">
        <v>4.4000000000000003E-3</v>
      </c>
    </row>
    <row r="67" spans="2:15" ht="18.75" x14ac:dyDescent="0.25">
      <c r="B67" s="66" t="s">
        <v>48</v>
      </c>
      <c r="C67" s="66"/>
      <c r="D67" s="72">
        <v>1</v>
      </c>
      <c r="E67" s="72">
        <v>1</v>
      </c>
      <c r="F67" s="72">
        <v>1.0000000000000002</v>
      </c>
      <c r="G67" s="72">
        <v>1.0000000000000002</v>
      </c>
      <c r="H67" s="72">
        <v>1</v>
      </c>
      <c r="I67" s="72">
        <v>0.99999999999999978</v>
      </c>
      <c r="J67" s="72">
        <v>0.99999999999999978</v>
      </c>
      <c r="K67" s="72">
        <v>0.99999999999999989</v>
      </c>
      <c r="L67" s="72">
        <v>1</v>
      </c>
      <c r="M67" s="72">
        <v>1.0000000000000002</v>
      </c>
      <c r="N67" s="72">
        <v>1</v>
      </c>
      <c r="O67" s="72">
        <v>0.99999999999999989</v>
      </c>
    </row>
    <row r="70" spans="2:15" ht="23.25" x14ac:dyDescent="0.35">
      <c r="B70" s="73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Reporte_4</vt:lpstr>
      <vt:lpstr>Reporte_4!Área_de_impresión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2023-11-02T14:53:22Z</dcterms:created>
  <dcterms:modified xsi:type="dcterms:W3CDTF">2023-11-02T14:55:18Z</dcterms:modified>
</cp:coreProperties>
</file>